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31.01.2025." sheetId="1" r:id="GemRid8463"/>
  </sheets>
  <definedNames/>
  <calcPr calcId="124519"/>
</workbook>
</file>

<file path=xl/sharedStrings.xml><?xml version="1.0" encoding="utf-8"?>
<sst xmlns="http://schemas.openxmlformats.org/spreadsheetml/2006/main" count="44" uniqueCount="44">
  <si>
    <t>KURSNA LISTA BANJALUČKE BERZE - 31.01.2025.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</si>
  <si>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</si>
  <si>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</si>
  <si>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</si>
  <si>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</si>
  <si>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</si>
  <si>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</si>
  <si>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</si>
  <si>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</si>
  <si>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</si>
  <si>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</si>
  <si>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</si>
  <si>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</si>
  <si>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</si>
  <si>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</si>
  <si>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</si>
  <si>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</si>
  <si>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</si>
  <si>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</si>
  <si>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</si>
  <si>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</si>
  <si>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</si>
  <si>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1,15</t>
  </si>
  <si>
    <t>1,17</t>
  </si>
  <si>
    <t>Slobodno tržište - Tržište akcija</t>
  </si>
  <si>
    <t>BIRA-R-A</t>
  </si>
  <si>
    <t>Birač a.d Zvornik - u stečaju</t>
  </si>
  <si>
    <t/>
  </si>
  <si>
    <t>0,0015</t>
  </si>
  <si>
    <t>Efektivni prinos do dospijeća %</t>
  </si>
  <si>
    <t>Min cijena</t>
  </si>
  <si>
    <t>Broj prometovanih HOV</t>
  </si>
  <si>
    <t>Službeno berzansko tržište - Tržište obveznica</t>
  </si>
  <si>
    <t>MDPF-O-L</t>
  </si>
  <si>
    <t>MKD PRO FIN d.o.o. Istočno Sarajevo - 12. emisija</t>
  </si>
  <si>
    <t>100</t>
  </si>
  <si>
    <t>100(A)</t>
  </si>
  <si>
    <t>RSRS-O-T</t>
  </si>
  <si>
    <t>Republika Srpska - ratna šteta 18</t>
  </si>
  <si>
    <t>70</t>
  </si>
  <si>
    <t>75</t>
  </si>
  <si>
    <t>70(A)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</si>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</sst>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846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943.85000000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3188.31000000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0.00000000</v>
      </c>
      <c r="H11" s="40">
        <v>1.17000000</v>
      </c>
      <c r="I11" s="40">
        <v>1.17000000</v>
      </c>
      <c r="J11" s="41">
        <v>1795</v>
      </c>
      <c r="K11" s="10">
        <v>2100.15000000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28</v>
      </c>
      <c r="G14" s="40">
        <v>0.00000000</v>
      </c>
      <c r="H14" s="40">
        <v>0.00150000</v>
      </c>
      <c r="I14" s="40">
        <v>0.00150000</v>
      </c>
      <c r="J14" s="41">
        <v>600000</v>
      </c>
      <c r="K14" s="10">
        <v>900.00000000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29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30</v>
      </c>
      <c r="J16" s="45" t="s">
        <v>31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32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33</v>
      </c>
      <c r="B19" s="47" t="s">
        <v>34</v>
      </c>
      <c r="C19" s="48">
        <v>7.777995</v>
      </c>
      <c r="D19" s="40" t="s">
        <v>27</v>
      </c>
      <c r="E19" s="40" t="s">
        <v>35</v>
      </c>
      <c r="F19" s="40" t="s">
        <v>36</v>
      </c>
      <c r="G19" s="40">
        <v>0.00000000</v>
      </c>
      <c r="H19" s="40">
        <v>100.00000000</v>
      </c>
      <c r="I19" s="40">
        <v>100.00000000</v>
      </c>
      <c r="J19" s="41">
        <v>39664</v>
      </c>
      <c r="K19" s="10">
        <v>38678.11000000</v>
      </c>
    </row>
    <row r="20">
      <c r="A20" s="37" t="s">
        <v>37</v>
      </c>
      <c r="B20" s="47" t="s">
        <v>38</v>
      </c>
      <c r="C20" s="48">
        <v>6.350656</v>
      </c>
      <c r="D20" s="40" t="s">
        <v>39</v>
      </c>
      <c r="E20" s="40" t="s">
        <v>40</v>
      </c>
      <c r="F20" s="40" t="s">
        <v>41</v>
      </c>
      <c r="G20" s="40">
        <v>0.00000000</v>
      </c>
      <c r="H20" s="40">
        <v>70.00000000</v>
      </c>
      <c r="I20" s="40">
        <v>70.00000000</v>
      </c>
      <c r="J20" s="41">
        <v>6900</v>
      </c>
      <c r="K20" s="10">
        <v>4830.00000000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>
      <c r="A22" s="49" t="s">
        <v>42</v>
      </c>
      <c r="B22" s="50"/>
      <c r="C22" s="50"/>
      <c r="D22" s="50"/>
      <c r="E22" s="50"/>
      <c r="F22" s="50"/>
      <c r="G22" s="50"/>
      <c r="H22" s="50"/>
      <c r="I22" s="51"/>
      <c r="J22" s="52">
        <f ca="1">SUM(J11:J21)</f>
        <v>0</v>
      </c>
      <c r="K22" s="53">
        <f ca="1">SUM(K11:K21)</f>
        <v>0</v>
      </c>
    </row>
    <row r="23">
      <c r="A23" s="54" t="s">
        <v>43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9">
    <mergeCell ref="B14:C14"/>
    <mergeCell ref="A18:K18"/>
    <mergeCell ref="A17:K17"/>
    <mergeCell ref="A15:K15"/>
    <mergeCell ref="A23:K151"/>
    <mergeCell ref="A10:K10"/>
    <mergeCell ref="A9:K9"/>
    <mergeCell ref="A2:G5"/>
    <mergeCell ref="A6:K6"/>
    <mergeCell ref="F7:K7"/>
    <mergeCell ref="A13:K13"/>
    <mergeCell ref="A12:K12"/>
    <mergeCell ref="A22:I22"/>
    <mergeCell ref="D7:E7"/>
    <mergeCell ref="A1:G1"/>
    <mergeCell ref="B11:C11"/>
    <mergeCell ref="B7:C8"/>
    <mergeCell ref="A7:A8"/>
    <mergeCell ref="A21:K21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